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940" windowHeight="10815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I26" i="1" l="1"/>
  <c r="J26" i="1"/>
  <c r="H26" i="1"/>
  <c r="I23" i="1" l="1"/>
  <c r="J23" i="1"/>
  <c r="J22" i="1" s="1"/>
  <c r="H23" i="1"/>
  <c r="I22" i="1"/>
  <c r="I20" i="1"/>
  <c r="J20" i="1"/>
  <c r="J19" i="1" s="1"/>
  <c r="J18" i="1" s="1"/>
  <c r="H20" i="1"/>
  <c r="I19" i="1"/>
  <c r="I18" i="1" s="1"/>
  <c r="H22" i="1" l="1"/>
  <c r="H19" i="1" l="1"/>
  <c r="H18" i="1" s="1"/>
</calcChain>
</file>

<file path=xl/sharedStrings.xml><?xml version="1.0" encoding="utf-8"?>
<sst xmlns="http://schemas.openxmlformats.org/spreadsheetml/2006/main" count="71" uniqueCount="41">
  <si>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</si>
  <si>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</si>
  <si>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</si>
  <si>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Годовой объем ассигнований</t>
  </si>
  <si>
    <t/>
  </si>
  <si>
    <t>ГРБС</t>
  </si>
  <si>
    <t>Раздел, подраздел</t>
  </si>
  <si>
    <t>Целевая статья</t>
  </si>
  <si>
    <t>Вид расходов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</si>
  <si>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</si>
  <si>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Подпрограмма 1 "Развитие дорожного хозяйства"</t>
  </si>
  <si>
    <t>762</t>
  </si>
  <si>
    <t>0409</t>
  </si>
  <si>
    <t>1510000000</t>
  </si>
  <si>
    <t>200</t>
  </si>
  <si>
    <t>Управление строительства, благоустройства, дорожно-транспортного и жилищно-коммунального хозяйства администрации Усть-Камчатского округа Камчатского края</t>
  </si>
  <si>
    <t>Основное мероприятие 1 "Содержание автомобильных дорог общего пользования местного значения"</t>
  </si>
  <si>
    <t>1510109990</t>
  </si>
  <si>
    <t>ВСЕГО РАСХОДОВ</t>
  </si>
  <si>
    <t>000</t>
  </si>
  <si>
    <t>Муниципальная  программа Усть-Камчатского муниципального округа "Формирование современной городской среды в Усть-Камчатском муниципальном округе"</t>
  </si>
  <si>
    <t>Подпрограмма 2 "Благоустройство территорий в Усть-Камчатском муниципальном округе"</t>
  </si>
  <si>
    <t>Годовой объем ассигнований на 2026 год</t>
  </si>
  <si>
    <t>Годовой объем ассигнований на 2027 год</t>
  </si>
  <si>
    <t>Годовой объем ассигнований на 2028 год</t>
  </si>
  <si>
    <t>Распределение бюджетных ассигнований дорожного фонда Усть-Камчатского муниципального округа                                                                             на 2026 год и на плановый период 2027 и 2028 годов</t>
  </si>
  <si>
    <t>тыс. рублей</t>
  </si>
  <si>
    <t>Основное мероприятие 3 "Капитальный ремонт и ремонт автомобильных дорог общего пользования, дворовых территорий многоквартирных домов и проездов к ним, включая тротуары и парковки"</t>
  </si>
  <si>
    <t>Софинансирование за счет средств местного бюджета на реализацию мероприятий направленных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</si>
  <si>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1620000000</t>
  </si>
  <si>
    <t>162039Д210</t>
  </si>
  <si>
    <t>16203ТД210</t>
  </si>
  <si>
    <t>№ п/п</t>
  </si>
  <si>
    <t xml:space="preserve">к Решению Совета народных депутатов Усть-Камчатского мунципального округа Камчатского края </t>
  </si>
  <si>
    <t>Приложение 11</t>
  </si>
  <si>
    <t>от 24.12.2025 № 147-нпа</t>
  </si>
  <si>
    <t xml:space="preserve">"О внесении изменений в Решение "О бюджете Усть-Камчатского муиципального округа на 2025 год и плановый период 2026 и 2027 годы" </t>
  </si>
  <si>
    <t>от 25.02.2026 № 162-нпа</t>
  </si>
  <si>
    <t>"О бюджете Усть-Камчатского муиципального округа Камчатского края на 2025 год и плановый период 2026 и 2027 годы"</t>
  </si>
  <si>
    <t xml:space="preserve">Приложение 7
</t>
  </si>
  <si>
    <t xml:space="preserve">к Решению Совета народных депутатов Усть-Камчатского муниципального округа Камчатского края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</si>
</sst>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2" fillId="0" borderId="0">
      <alignment vertical="top" wrapText="1"/>
    </xf>
  </cellStyleXfs>
  <cellXfs count="40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justify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164" fontId="1" fillId="0" borderId="4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1" fillId="0" borderId="3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5" xfId="0" applyNumberFormat="1" applyFont="1" applyFill="1" applyBorder="1" applyAlignment="1">
      <alignment vertical="center" wrapText="1"/>
    </xf>
    <xf numFmtId="0" fontId="1" fillId="0" borderId="0" xfId="1" applyFont="1" applyFill="1" applyAlignment="1">
      <alignment horizontal="righ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justify" vertical="top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top" wrapText="1"/>
    </xf>
    <xf numFmtId="0" fontId="1" fillId="0" borderId="0" xfId="1" applyFont="1" applyFill="1" applyAlignment="1">
      <alignment horizontal="right" vertical="top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view="pageBreakPreview" topLeftCell="A25" zoomScaleNormal="100" zoomScaleSheetLayoutView="100" workbookViewId="0">
      <selection activeCell="B12" sqref="B12:J12"/>
    </sheetView>
  </sheetViews>
  <sheetFormatPr defaultRowHeight="12.75" x14ac:dyDescent="0.2"/>
  <cols>
    <col min="1" max="1" width="9.33203125" style="3"/>
    <col min="2" max="2" width="44.5" style="3" customWidth="1"/>
    <col min="3" max="3" width="7.83203125" style="3" customWidth="1"/>
    <col min="4" max="4" width="12.33203125" style="3" customWidth="1"/>
    <col min="5" max="5" width="14.83203125" style="3" customWidth="1"/>
    <col min="6" max="6" width="10.83203125" style="3" customWidth="1"/>
    <col min="7" max="7" width="31.33203125" style="3" customWidth="1"/>
    <col min="8" max="8" width="19.83203125" style="3" customWidth="1"/>
    <col min="9" max="9" width="18.5" style="3" customWidth="1"/>
    <col min="10" max="10" width="19.33203125" style="3" customWidth="1"/>
    <col min="11" max="16384" width="9.33203125" style="3"/>
  </cols>
  <sheetData>
    <row r="1" spans="1:10" ht="18.75" customHeight="1" x14ac:dyDescent="0.2">
      <c r="B1" s="31" t="s">
        <v>34</v>
      </c>
      <c r="C1" s="31"/>
      <c r="D1" s="31"/>
      <c r="E1" s="31"/>
      <c r="F1" s="31"/>
      <c r="G1" s="31"/>
      <c r="H1" s="31"/>
      <c r="I1" s="31"/>
      <c r="J1" s="31"/>
    </row>
    <row r="2" spans="1:10" ht="18.75" customHeight="1" x14ac:dyDescent="0.2">
      <c r="B2" s="31" t="s">
        <v>33</v>
      </c>
      <c r="C2" s="31"/>
      <c r="D2" s="31"/>
      <c r="E2" s="31"/>
      <c r="F2" s="31"/>
      <c r="G2" s="31"/>
      <c r="H2" s="31"/>
      <c r="I2" s="31"/>
      <c r="J2" s="31"/>
    </row>
    <row r="3" spans="1:10" ht="16.5" customHeight="1" x14ac:dyDescent="0.2">
      <c r="B3" s="31" t="s">
        <v>36</v>
      </c>
      <c r="C3" s="31"/>
      <c r="D3" s="31"/>
      <c r="E3" s="31"/>
      <c r="F3" s="31"/>
      <c r="G3" s="31"/>
      <c r="H3" s="31"/>
      <c r="I3" s="31"/>
      <c r="J3" s="31"/>
    </row>
    <row r="4" spans="1:10" ht="16.5" customHeight="1" x14ac:dyDescent="0.2">
      <c r="B4" s="30"/>
      <c r="C4" s="30"/>
      <c r="D4" s="30"/>
      <c r="E4" s="30"/>
      <c r="F4" s="30"/>
      <c r="G4" s="30"/>
      <c r="H4" s="31" t="s">
        <v>35</v>
      </c>
      <c r="I4" s="31"/>
      <c r="J4" s="31"/>
    </row>
    <row r="5" spans="1:10" ht="19.5" customHeight="1" x14ac:dyDescent="0.2">
      <c r="B5" s="20"/>
      <c r="C5" s="20"/>
      <c r="D5" s="20"/>
      <c r="E5" s="20"/>
      <c r="F5" s="20"/>
      <c r="G5" s="20"/>
      <c r="H5" s="20"/>
      <c r="I5" s="31" t="s">
        <v>37</v>
      </c>
      <c r="J5" s="31"/>
    </row>
    <row r="6" spans="1:10" ht="19.5" customHeight="1" x14ac:dyDescent="0.2"/>
    <row r="7" spans="1:10" ht="18" customHeight="1" x14ac:dyDescent="0.2">
      <c r="B7" s="31" t="s">
        <v>39</v>
      </c>
      <c r="C7" s="31"/>
      <c r="D7" s="31"/>
      <c r="E7" s="31"/>
      <c r="F7" s="31"/>
      <c r="G7" s="31"/>
      <c r="H7" s="31"/>
      <c r="I7" s="31"/>
      <c r="J7" s="31"/>
    </row>
    <row r="8" spans="1:10" ht="18" customHeight="1" x14ac:dyDescent="0.2">
      <c r="B8" s="31" t="s">
        <v>40</v>
      </c>
      <c r="C8" s="31"/>
      <c r="D8" s="31"/>
      <c r="E8" s="31"/>
      <c r="F8" s="31"/>
      <c r="G8" s="31"/>
      <c r="H8" s="31"/>
      <c r="I8" s="31"/>
      <c r="J8" s="31"/>
    </row>
    <row r="9" spans="1:10" ht="18.75" customHeight="1" x14ac:dyDescent="0.2">
      <c r="B9" s="31" t="s">
        <v>38</v>
      </c>
      <c r="C9" s="31"/>
      <c r="D9" s="31"/>
      <c r="E9" s="31"/>
      <c r="F9" s="31"/>
      <c r="G9" s="31"/>
      <c r="H9" s="31"/>
      <c r="I9" s="31"/>
      <c r="J9" s="31"/>
    </row>
    <row r="10" spans="1:10" ht="18" customHeight="1" x14ac:dyDescent="0.2">
      <c r="B10" s="30"/>
      <c r="C10" s="30"/>
      <c r="D10" s="30"/>
      <c r="E10" s="30"/>
      <c r="F10" s="31" t="s">
        <v>35</v>
      </c>
      <c r="G10" s="31"/>
      <c r="H10" s="31"/>
      <c r="I10" s="31"/>
      <c r="J10" s="31"/>
    </row>
    <row r="11" spans="1:10" ht="15.75" customHeight="1" x14ac:dyDescent="0.2">
      <c r="B11" s="20"/>
      <c r="C11" s="20"/>
      <c r="D11" s="20"/>
      <c r="E11" s="20"/>
      <c r="F11" s="20"/>
      <c r="G11" s="20"/>
      <c r="H11" s="20"/>
      <c r="I11" s="20"/>
      <c r="J11" s="20"/>
    </row>
    <row r="12" spans="1:10" ht="72" customHeight="1" x14ac:dyDescent="0.2">
      <c r="B12" s="36" t="s">
        <v>25</v>
      </c>
      <c r="C12" s="36"/>
      <c r="D12" s="36"/>
      <c r="E12" s="36"/>
      <c r="F12" s="36"/>
      <c r="G12" s="36"/>
      <c r="H12" s="36"/>
      <c r="I12" s="36"/>
      <c r="J12" s="36"/>
    </row>
    <row r="13" spans="1:10" ht="17.25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21.75" customHeight="1" x14ac:dyDescent="0.2">
      <c r="B14" s="37"/>
      <c r="C14" s="37"/>
      <c r="D14" s="37"/>
      <c r="E14" s="37"/>
      <c r="F14" s="37"/>
      <c r="G14" s="37"/>
      <c r="H14" s="37"/>
      <c r="J14" s="12" t="s">
        <v>26</v>
      </c>
    </row>
    <row r="15" spans="1:10" ht="20.85" customHeight="1" x14ac:dyDescent="0.2">
      <c r="A15" s="32" t="s">
        <v>32</v>
      </c>
      <c r="B15" s="38" t="s">
        <v>0</v>
      </c>
      <c r="C15" s="39" t="s">
        <v>1</v>
      </c>
      <c r="D15" s="39"/>
      <c r="E15" s="39"/>
      <c r="F15" s="39"/>
      <c r="G15" s="39" t="s">
        <v>2</v>
      </c>
      <c r="H15" s="34" t="s">
        <v>22</v>
      </c>
      <c r="I15" s="34" t="s">
        <v>23</v>
      </c>
      <c r="J15" s="35" t="s">
        <v>24</v>
      </c>
    </row>
    <row r="16" spans="1:10" ht="44.25" customHeight="1" x14ac:dyDescent="0.2">
      <c r="A16" s="33"/>
      <c r="B16" s="38" t="s">
        <v>4</v>
      </c>
      <c r="C16" s="21" t="s">
        <v>5</v>
      </c>
      <c r="D16" s="21" t="s">
        <v>6</v>
      </c>
      <c r="E16" s="21" t="s">
        <v>7</v>
      </c>
      <c r="F16" s="21" t="s">
        <v>8</v>
      </c>
      <c r="G16" s="39" t="s">
        <v>4</v>
      </c>
      <c r="H16" s="34" t="s">
        <v>3</v>
      </c>
      <c r="I16" s="34" t="s">
        <v>3</v>
      </c>
      <c r="J16" s="35" t="s">
        <v>3</v>
      </c>
    </row>
    <row r="17" spans="1:10" s="16" customFormat="1" ht="13.15" customHeight="1" x14ac:dyDescent="0.2">
      <c r="A17" s="15">
        <v>1</v>
      </c>
      <c r="B17" s="22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4">
        <v>8</v>
      </c>
      <c r="I17" s="15">
        <v>9</v>
      </c>
      <c r="J17" s="15">
        <v>10</v>
      </c>
    </row>
    <row r="18" spans="1:10" ht="78.75" x14ac:dyDescent="0.25">
      <c r="A18" s="29">
        <v>1</v>
      </c>
      <c r="B18" s="23" t="s">
        <v>9</v>
      </c>
      <c r="C18" s="1" t="s">
        <v>4</v>
      </c>
      <c r="D18" s="1" t="s">
        <v>4</v>
      </c>
      <c r="E18" s="1" t="s">
        <v>4</v>
      </c>
      <c r="F18" s="2" t="s">
        <v>4</v>
      </c>
      <c r="G18" s="2" t="s">
        <v>4</v>
      </c>
      <c r="H18" s="10">
        <f>H19</f>
        <v>48343</v>
      </c>
      <c r="I18" s="10">
        <f t="shared" ref="I18:J18" si="0">I19</f>
        <v>57615</v>
      </c>
      <c r="J18" s="18">
        <f t="shared" si="0"/>
        <v>45464.035000000003</v>
      </c>
    </row>
    <row r="19" spans="1:10" ht="31.5" x14ac:dyDescent="0.2">
      <c r="A19" s="28"/>
      <c r="B19" s="24" t="s">
        <v>10</v>
      </c>
      <c r="C19" s="1" t="s">
        <v>11</v>
      </c>
      <c r="D19" s="1" t="s">
        <v>12</v>
      </c>
      <c r="E19" s="1" t="s">
        <v>13</v>
      </c>
      <c r="F19" s="5" t="s">
        <v>19</v>
      </c>
      <c r="G19" s="4"/>
      <c r="H19" s="10">
        <f>H20</f>
        <v>48343</v>
      </c>
      <c r="I19" s="10">
        <f t="shared" ref="I19:J20" si="1">I20</f>
        <v>57615</v>
      </c>
      <c r="J19" s="18">
        <f t="shared" si="1"/>
        <v>45464.035000000003</v>
      </c>
    </row>
    <row r="20" spans="1:10" ht="63" x14ac:dyDescent="0.2">
      <c r="A20" s="28"/>
      <c r="B20" s="24" t="s">
        <v>16</v>
      </c>
      <c r="C20" s="1" t="s">
        <v>11</v>
      </c>
      <c r="D20" s="1" t="s">
        <v>12</v>
      </c>
      <c r="E20" s="1" t="s">
        <v>17</v>
      </c>
      <c r="F20" s="5" t="s">
        <v>19</v>
      </c>
      <c r="G20" s="4"/>
      <c r="H20" s="10">
        <f>H21</f>
        <v>48343</v>
      </c>
      <c r="I20" s="10">
        <f t="shared" si="1"/>
        <v>57615</v>
      </c>
      <c r="J20" s="18">
        <f t="shared" si="1"/>
        <v>45464.035000000003</v>
      </c>
    </row>
    <row r="21" spans="1:10" ht="141.75" x14ac:dyDescent="0.2">
      <c r="A21" s="28"/>
      <c r="B21" s="24"/>
      <c r="C21" s="1" t="s">
        <v>11</v>
      </c>
      <c r="D21" s="1" t="s">
        <v>12</v>
      </c>
      <c r="E21" s="1" t="s">
        <v>17</v>
      </c>
      <c r="F21" s="5" t="s">
        <v>14</v>
      </c>
      <c r="G21" s="4" t="s">
        <v>15</v>
      </c>
      <c r="H21" s="10">
        <v>48343</v>
      </c>
      <c r="I21" s="19">
        <v>57615</v>
      </c>
      <c r="J21" s="17">
        <v>45464.035000000003</v>
      </c>
    </row>
    <row r="22" spans="1:10" s="9" customFormat="1" ht="78.75" x14ac:dyDescent="0.2">
      <c r="A22" s="29">
        <v>2</v>
      </c>
      <c r="B22" s="25" t="s">
        <v>20</v>
      </c>
      <c r="C22" s="7"/>
      <c r="D22" s="7"/>
      <c r="E22" s="7"/>
      <c r="F22" s="8"/>
      <c r="G22" s="6"/>
      <c r="H22" s="10">
        <f>H23</f>
        <v>27777.78</v>
      </c>
      <c r="I22" s="10">
        <f t="shared" ref="I22:J22" si="2">I23</f>
        <v>0</v>
      </c>
      <c r="J22" s="18">
        <f t="shared" si="2"/>
        <v>27777.78</v>
      </c>
    </row>
    <row r="23" spans="1:10" ht="47.25" x14ac:dyDescent="0.2">
      <c r="A23" s="28"/>
      <c r="B23" s="26" t="s">
        <v>21</v>
      </c>
      <c r="C23" s="5">
        <v>762</v>
      </c>
      <c r="D23" s="5" t="s">
        <v>12</v>
      </c>
      <c r="E23" s="5" t="s">
        <v>29</v>
      </c>
      <c r="F23" s="5" t="s">
        <v>19</v>
      </c>
      <c r="G23" s="4"/>
      <c r="H23" s="10">
        <f>H24+H25</f>
        <v>27777.78</v>
      </c>
      <c r="I23" s="10">
        <f t="shared" ref="I23:J23" si="3">I24+I25</f>
        <v>0</v>
      </c>
      <c r="J23" s="18">
        <f t="shared" si="3"/>
        <v>27777.78</v>
      </c>
    </row>
    <row r="24" spans="1:10" ht="141.75" x14ac:dyDescent="0.2">
      <c r="A24" s="28"/>
      <c r="B24" s="25" t="s">
        <v>27</v>
      </c>
      <c r="C24" s="5" t="s">
        <v>11</v>
      </c>
      <c r="D24" s="5" t="s">
        <v>12</v>
      </c>
      <c r="E24" s="5" t="s">
        <v>30</v>
      </c>
      <c r="F24" s="5" t="s">
        <v>14</v>
      </c>
      <c r="G24" s="4" t="s">
        <v>15</v>
      </c>
      <c r="H24" s="10">
        <v>25000</v>
      </c>
      <c r="I24" s="17">
        <v>0</v>
      </c>
      <c r="J24" s="17">
        <v>25000</v>
      </c>
    </row>
    <row r="25" spans="1:10" ht="157.5" x14ac:dyDescent="0.2">
      <c r="A25" s="28"/>
      <c r="B25" s="25" t="s">
        <v>28</v>
      </c>
      <c r="C25" s="5" t="s">
        <v>11</v>
      </c>
      <c r="D25" s="5" t="s">
        <v>12</v>
      </c>
      <c r="E25" s="5" t="s">
        <v>31</v>
      </c>
      <c r="F25" s="5" t="s">
        <v>14</v>
      </c>
      <c r="G25" s="4" t="s">
        <v>15</v>
      </c>
      <c r="H25" s="10">
        <v>2777.78</v>
      </c>
      <c r="I25" s="17">
        <v>0</v>
      </c>
      <c r="J25" s="17">
        <v>2777.78</v>
      </c>
    </row>
    <row r="26" spans="1:10" ht="15" customHeight="1" x14ac:dyDescent="0.2">
      <c r="A26" s="28"/>
      <c r="B26" s="27" t="s">
        <v>18</v>
      </c>
      <c r="C26" s="1" t="s">
        <v>4</v>
      </c>
      <c r="D26" s="2" t="s">
        <v>4</v>
      </c>
      <c r="E26" s="2" t="s">
        <v>4</v>
      </c>
      <c r="F26" s="2" t="s">
        <v>4</v>
      </c>
      <c r="G26" s="2" t="s">
        <v>4</v>
      </c>
      <c r="H26" s="10">
        <f>H18+H22</f>
        <v>76120.78</v>
      </c>
      <c r="I26" s="10">
        <f t="shared" ref="I26:J26" si="4">I18+I22</f>
        <v>57615</v>
      </c>
      <c r="J26" s="10">
        <f t="shared" si="4"/>
        <v>73241.815000000002</v>
      </c>
    </row>
  </sheetData>
  <mergeCells count="18">
    <mergeCell ref="F10:J10"/>
    <mergeCell ref="B8:J8"/>
    <mergeCell ref="B1:J1"/>
    <mergeCell ref="I5:J5"/>
    <mergeCell ref="A15:A16"/>
    <mergeCell ref="I15:I16"/>
    <mergeCell ref="J15:J16"/>
    <mergeCell ref="B7:J7"/>
    <mergeCell ref="B12:J12"/>
    <mergeCell ref="B14:H14"/>
    <mergeCell ref="B15:B16"/>
    <mergeCell ref="C15:F15"/>
    <mergeCell ref="G15:G16"/>
    <mergeCell ref="H15:H16"/>
    <mergeCell ref="B2:J2"/>
    <mergeCell ref="B3:J3"/>
    <mergeCell ref="H4:J4"/>
    <mergeCell ref="B9:J9"/>
  </mergeCells>
  <pageMargins left="0.39370078740157483" right="0.39370078740157483" top="0.39370078740157483" bottom="0.55118110236220474" header="0.31496062992125984" footer="0.31496062992125984"/>
  <pageSetup paperSize="9" scale="56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2026-02-26T03:06:56Z</dcterms:modified>
</cp:coreProperties>
</file>